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0" yWindow="405" windowWidth="10530" windowHeight="873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92" i="1" l="1"/>
  <c r="C85" i="1"/>
  <c r="C98" i="1"/>
  <c r="C97" i="1"/>
  <c r="C74" i="1"/>
  <c r="C73" i="1"/>
  <c r="C72" i="1"/>
  <c r="C69" i="1"/>
  <c r="C67" i="1"/>
  <c r="C61" i="1"/>
  <c r="C60" i="1"/>
  <c r="C59" i="1"/>
  <c r="C55" i="1"/>
  <c r="C52" i="1"/>
  <c r="C51" i="1"/>
  <c r="C49" i="1"/>
  <c r="C48" i="1"/>
  <c r="C99" i="1" l="1"/>
  <c r="F35" i="1"/>
  <c r="I23" i="1" l="1"/>
  <c r="I24" i="1"/>
  <c r="I25" i="1"/>
  <c r="F27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F36" i="1" l="1"/>
  <c r="F41" i="1" s="1"/>
  <c r="E36" i="1"/>
  <c r="E41" i="1" s="1"/>
  <c r="D27" i="1" l="1"/>
  <c r="C27" i="1"/>
  <c r="H27" i="1" l="1"/>
  <c r="I32" i="1" s="1"/>
  <c r="G27" i="1" l="1"/>
  <c r="I22" i="1" l="1"/>
  <c r="I21" i="1" l="1"/>
  <c r="I26" i="1"/>
  <c r="I5" i="1" l="1"/>
  <c r="I20" i="1"/>
  <c r="I4" i="1"/>
  <c r="E27" i="1" l="1"/>
  <c r="I27" i="1" l="1"/>
  <c r="C29" i="1" s="1"/>
  <c r="G29" i="1" l="1"/>
</calcChain>
</file>

<file path=xl/sharedStrings.xml><?xml version="1.0" encoding="utf-8"?>
<sst xmlns="http://schemas.openxmlformats.org/spreadsheetml/2006/main" count="112" uniqueCount="107">
  <si>
    <t>Разом</t>
  </si>
  <si>
    <t>Заробітна плата</t>
  </si>
  <si>
    <t>Нарахування на заробітну плату</t>
  </si>
  <si>
    <t>Витрачено, у т.ч.:</t>
  </si>
  <si>
    <t>Разом:</t>
  </si>
  <si>
    <t>Співвідношення бюдж./спец.:</t>
  </si>
  <si>
    <t>Назва</t>
  </si>
  <si>
    <t>І.Я.Кучеровська</t>
  </si>
  <si>
    <t>Сума (грн)</t>
  </si>
  <si>
    <t xml:space="preserve">Звіт підготувала в.о.головного бухгалтера </t>
  </si>
  <si>
    <t>Надійшло:</t>
  </si>
  <si>
    <t>Освітня субвенція</t>
  </si>
  <si>
    <t>Бл.фонд КПК 0611010 (сад)</t>
  </si>
  <si>
    <t>Бл.фонд КПК 0611020 (Школа)</t>
  </si>
  <si>
    <t>Спец. фонд КПК 0611010 (Сад)</t>
  </si>
  <si>
    <t>Спец.фонд КПК 0611020 (Школа)</t>
  </si>
  <si>
    <t>Загальний фонд КПК 0611020 (Школа)</t>
  </si>
  <si>
    <t>Загальний фонд КПК 0611010 (Сад)</t>
  </si>
  <si>
    <t>Група/ клас</t>
  </si>
  <si>
    <t>Продукти харчування</t>
  </si>
  <si>
    <t>Оплата за електричну енергiю за сiчень</t>
  </si>
  <si>
    <t>Оплата за телеком.послуги</t>
  </si>
  <si>
    <t>Оплата за водопостачання та водовідведення</t>
  </si>
  <si>
    <t>Оплата за послуги охорони</t>
  </si>
  <si>
    <t>Залишок станом на 01.03.2019р</t>
  </si>
  <si>
    <t>Кап.видатки КПК 0611010</t>
  </si>
  <si>
    <t>Залишок на 01.03.2019 р</t>
  </si>
  <si>
    <t>Оплата за вивезення ТПВ у березні 2019</t>
  </si>
  <si>
    <t>Оплата за металопластиковi вiкна у к-стi 4 шт</t>
  </si>
  <si>
    <t>Оплата за вiкна, дверi та супутнi вироби</t>
  </si>
  <si>
    <t>Оплата за навчання керiвного складу у сферi цивiльного захисту</t>
  </si>
  <si>
    <t>оплата за насос фонтанний 55 W</t>
  </si>
  <si>
    <t>оплата за конструкцiйнi матерiали</t>
  </si>
  <si>
    <t>оплата за мастики, шпаклiвки, замазки та розчинники</t>
  </si>
  <si>
    <t>оплата за електролобзик COMPASS</t>
  </si>
  <si>
    <t>оплата за праску BRAUN TS725</t>
  </si>
  <si>
    <t>опл. за iзострiчку UPI ПВХ 25м бiла (у кiлькостi 5шт. )</t>
  </si>
  <si>
    <t>оплата за абразивнi вироби</t>
  </si>
  <si>
    <t>оплата за електроди Монолит РЦ</t>
  </si>
  <si>
    <t>оплата за вапно 4кг(у к-стi 10 шт.)</t>
  </si>
  <si>
    <t>Оплата за заправку картриджу</t>
  </si>
  <si>
    <t>оплата за демонтаж та встановлення вiконних блокiв, вiдливiв, пiдвiконь та розширювачiв</t>
  </si>
  <si>
    <t>Залишок станом на 01.04.2019р</t>
  </si>
  <si>
    <t>Інформація про використання бюджетних та батьківських коштів за березень 2019 року</t>
  </si>
  <si>
    <t>Благодійна допомога від батьків у березні 2019р. в натуральній формі</t>
  </si>
  <si>
    <t>Благодійна допомога  від батьків у березні 2019 р. на р/рахунок</t>
  </si>
  <si>
    <t>Залишок на 01.04.2019 р</t>
  </si>
  <si>
    <t>Ясла</t>
  </si>
  <si>
    <t>Засоби гігієни (т.папір, рідке мило, серветки вологі, серветки паперові, пакети для сміття)</t>
  </si>
  <si>
    <t>Канцелярія (папір кольоровий, папір білий, папір гофрований, картон кольоровий)</t>
  </si>
  <si>
    <t>Навчальні посібники</t>
  </si>
  <si>
    <t>1 група</t>
  </si>
  <si>
    <t>Засоби гігієни (т.папір, серветки,губки кухонні, рукавички кухонні, серветки вологі, пакети для сміття)</t>
  </si>
  <si>
    <t>Побутова хімія (засіб відбілюючий, чистячий засіб, засіб для миття полів, мило госп.)</t>
  </si>
  <si>
    <t>Земля для квітів</t>
  </si>
  <si>
    <t xml:space="preserve">Стрічка </t>
  </si>
  <si>
    <t>Буси дитячі</t>
  </si>
  <si>
    <t>Прищепки для д/г</t>
  </si>
  <si>
    <t>Картон кольоровий двусторонній</t>
  </si>
  <si>
    <t>2 група</t>
  </si>
  <si>
    <t>Побутова хімія (білизна, мило госп.,чистячий засіб)</t>
  </si>
  <si>
    <t>Засоби гігієни (т.папір, пакети маленькі, пакети для сміття, тряпка для пола,серветки вологі, серветки паперові)</t>
  </si>
  <si>
    <t>Канцелярія (скотч,кол.папір,картон кол., папір білий, стікери, ватман)</t>
  </si>
  <si>
    <t>Лопатки дер.</t>
  </si>
  <si>
    <t>Корм для риб</t>
  </si>
  <si>
    <t>3 група</t>
  </si>
  <si>
    <t>Плафони</t>
  </si>
  <si>
    <t>Лампочки</t>
  </si>
  <si>
    <t>Плінтус</t>
  </si>
  <si>
    <t>Фоаміран</t>
  </si>
  <si>
    <t>Насос</t>
  </si>
  <si>
    <t>Засоби гігієни (чистячий засіб, т.папір, пакети для сміття, серветки, серветки декоративні, мило госп.)</t>
  </si>
  <si>
    <t>Повітряні кульки (3 уп.)</t>
  </si>
  <si>
    <t>Клей, гафрований папір</t>
  </si>
  <si>
    <t>4 група</t>
  </si>
  <si>
    <t>Канцелярія (папір А4, скотчпапір тонкий, папір двосторонній,олівці кол.,пластилін, прості олівці,розмальовки)</t>
  </si>
  <si>
    <t>Засоби гігієни та миючі засоби (мило госп., чист.засіб,т.папір,губка кухонна,серв. паперові,рідке мило)</t>
  </si>
  <si>
    <t>Палички силікон.</t>
  </si>
  <si>
    <t>Емаль червоно-коричн.</t>
  </si>
  <si>
    <t>Малярна щітка</t>
  </si>
  <si>
    <t>Направляючі полоззя</t>
  </si>
  <si>
    <t>Шурупи стяжні</t>
  </si>
  <si>
    <t>Силікон</t>
  </si>
  <si>
    <t>Ізострічка</t>
  </si>
  <si>
    <t>Універсальний засіб для рослин</t>
  </si>
  <si>
    <t>Грунт (5л)</t>
  </si>
  <si>
    <t>Квіти штучні</t>
  </si>
  <si>
    <t>5 група</t>
  </si>
  <si>
    <t>2 клас</t>
  </si>
  <si>
    <t>Серветки, стакани разові, серветки</t>
  </si>
  <si>
    <t>3 клас</t>
  </si>
  <si>
    <t>Засоби гігієни (т.папір, паперові рушники, паперові серветки, серветки для пилу, пакети джля сміття)</t>
  </si>
  <si>
    <t>Засоби чищення (засіб для миття підлоги, рідина для витирання пилу)</t>
  </si>
  <si>
    <t>Засоби гігієни та миючі засоби (мило госп., чистячий засіб,пакети для сміття, т.папір, серветки, губки кухонні)</t>
  </si>
  <si>
    <t>Ватман</t>
  </si>
  <si>
    <t>Спирт етиловий</t>
  </si>
  <si>
    <t>Замок</t>
  </si>
  <si>
    <t>Фартух</t>
  </si>
  <si>
    <t xml:space="preserve"> Нитки</t>
  </si>
  <si>
    <t>Тарілки пластикові (для занять)</t>
  </si>
  <si>
    <t>Кольоровий папір, ксерокс кольоровий, гофрований папір</t>
  </si>
  <si>
    <t>Ширма</t>
  </si>
  <si>
    <t>Магніт</t>
  </si>
  <si>
    <t>1 клас</t>
  </si>
  <si>
    <t>Канцелярія (губка для дошки, маркер сухостираючий, набір олівців, фломастери 18 кол. 21 уп.,  папір ксероксний, олівці "Marco" 21 уп., затирачки, точилки)</t>
  </si>
  <si>
    <t>Звіт підготувала в.о.головного бухгалтера __________________________І.Я.Кучеровська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</si>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</sst>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Times New Roman"/>
      <family val="2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i/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sz val="11"/>
      <color rgb="FF008000"/>
      <name val="Times New Roman"/>
      <family val="1"/>
      <charset val="204"/>
    </font>
    <font>
      <sz val="11"/>
      <color rgb="FF008000"/>
      <name val="Times New Roman"/>
      <family val="1"/>
      <charset val="204"/>
    </font>
    <font>
      <b/>
      <i/>
      <sz val="11"/>
      <color rgb="FF008000"/>
      <name val="Times New Roman"/>
      <family val="1"/>
      <charset val="204"/>
    </font>
    <font>
      <b/>
      <sz val="11"/>
      <color rgb="FF0033CC"/>
      <name val="Times New Roman"/>
      <family val="1"/>
      <charset val="204"/>
    </font>
    <font>
      <sz val="11"/>
      <color rgb="FF0033CC"/>
      <name val="Times New Roman"/>
      <family val="1"/>
      <charset val="204"/>
    </font>
    <font>
      <b/>
      <i/>
      <sz val="11"/>
      <color rgb="FF0033CC"/>
      <name val="Times New Roman"/>
      <family val="1"/>
      <charset val="204"/>
    </font>
    <font>
      <i/>
      <sz val="11"/>
      <color rgb="FF0033CC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i/>
      <sz val="11"/>
      <color rgb="FF008000"/>
      <name val="Times New Roman"/>
      <family val="2"/>
      <charset val="204"/>
    </font>
    <font>
      <i/>
      <sz val="9"/>
      <color rgb="FF0033CC"/>
      <name val="Times New Roman"/>
      <family val="1"/>
      <charset val="204"/>
    </font>
    <font>
      <b/>
      <i/>
      <sz val="11"/>
      <color rgb="FFFF1DFF"/>
      <name val="Times New Roman"/>
      <family val="1"/>
      <charset val="204"/>
    </font>
    <font>
      <b/>
      <i/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 shrinkToFit="1"/>
    </xf>
    <xf numFmtId="0" fontId="1" fillId="0" borderId="0" xfId="0" applyFont="1" applyAlignment="1">
      <alignment wrapText="1" shrinkToFit="1"/>
    </xf>
    <xf numFmtId="2" fontId="0" fillId="0" borderId="0" xfId="0" applyNumberFormat="1" applyAlignment="1">
      <alignment wrapText="1" shrinkToFit="1"/>
    </xf>
    <xf numFmtId="0" fontId="0" fillId="0" borderId="0" xfId="0" applyBorder="1" applyAlignment="1">
      <alignment wrapText="1" shrinkToFit="1"/>
    </xf>
    <xf numFmtId="0" fontId="0" fillId="0" borderId="0" xfId="0" applyBorder="1" applyAlignment="1">
      <alignment horizontal="right" wrapText="1" shrinkToFit="1"/>
    </xf>
    <xf numFmtId="0" fontId="2" fillId="0" borderId="0" xfId="0" applyFont="1" applyBorder="1" applyAlignment="1">
      <alignment horizontal="right" wrapText="1" shrinkToFit="1"/>
    </xf>
    <xf numFmtId="2" fontId="2" fillId="0" borderId="0" xfId="0" applyNumberFormat="1" applyFont="1" applyBorder="1" applyAlignment="1">
      <alignment horizontal="right" wrapText="1" shrinkToFit="1"/>
    </xf>
    <xf numFmtId="0" fontId="4" fillId="0" borderId="0" xfId="0" applyFont="1" applyAlignment="1">
      <alignment horizontal="right" wrapText="1" shrinkToFit="1"/>
    </xf>
    <xf numFmtId="2" fontId="4" fillId="0" borderId="1" xfId="0" applyNumberFormat="1" applyFont="1" applyBorder="1" applyAlignment="1">
      <alignment wrapText="1" shrinkToFit="1"/>
    </xf>
    <xf numFmtId="2" fontId="5" fillId="0" borderId="1" xfId="0" applyNumberFormat="1" applyFont="1" applyBorder="1" applyAlignment="1">
      <alignment wrapText="1" shrinkToFit="1"/>
    </xf>
    <xf numFmtId="0" fontId="7" fillId="0" borderId="1" xfId="0" applyFont="1" applyBorder="1" applyAlignment="1">
      <alignment horizontal="center" wrapText="1" shrinkToFit="1"/>
    </xf>
    <xf numFmtId="2" fontId="9" fillId="0" borderId="1" xfId="0" applyNumberFormat="1" applyFont="1" applyBorder="1" applyAlignment="1">
      <alignment horizontal="right" wrapText="1" shrinkToFit="1"/>
    </xf>
    <xf numFmtId="2" fontId="13" fillId="0" borderId="1" xfId="0" applyNumberFormat="1" applyFont="1" applyBorder="1" applyAlignment="1">
      <alignment horizontal="right" wrapText="1" shrinkToFit="1"/>
    </xf>
    <xf numFmtId="2" fontId="11" fillId="0" borderId="1" xfId="0" applyNumberFormat="1" applyFont="1" applyBorder="1" applyAlignment="1">
      <alignment horizontal="right" wrapText="1" shrinkToFit="1"/>
    </xf>
    <xf numFmtId="0" fontId="10" fillId="0" borderId="1" xfId="0" applyFont="1" applyBorder="1" applyAlignment="1">
      <alignment horizontal="center" wrapText="1" shrinkToFit="1"/>
    </xf>
    <xf numFmtId="0" fontId="11" fillId="0" borderId="1" xfId="0" applyFont="1" applyBorder="1" applyAlignment="1">
      <alignment horizontal="right" wrapText="1" shrinkToFit="1"/>
    </xf>
    <xf numFmtId="0" fontId="7" fillId="0" borderId="0" xfId="0" applyFont="1" applyAlignment="1">
      <alignment horizontal="center" vertical="center" wrapText="1" shrinkToFit="1"/>
    </xf>
    <xf numFmtId="2" fontId="5" fillId="0" borderId="1" xfId="0" applyNumberFormat="1" applyFont="1" applyBorder="1" applyAlignment="1">
      <alignment horizontal="right" wrapText="1" shrinkToFit="1"/>
    </xf>
    <xf numFmtId="2" fontId="4" fillId="0" borderId="1" xfId="0" applyNumberFormat="1" applyFont="1" applyBorder="1" applyAlignment="1">
      <alignment horizontal="right" wrapText="1" shrinkToFit="1"/>
    </xf>
    <xf numFmtId="0" fontId="6" fillId="0" borderId="5" xfId="0" applyFont="1" applyBorder="1" applyAlignment="1">
      <alignment horizontal="right" wrapText="1" shrinkToFit="1"/>
    </xf>
    <xf numFmtId="2" fontId="8" fillId="0" borderId="1" xfId="0" applyNumberFormat="1" applyFont="1" applyBorder="1" applyAlignment="1">
      <alignment horizontal="center" wrapText="1" shrinkToFit="1"/>
    </xf>
    <xf numFmtId="0" fontId="7" fillId="0" borderId="0" xfId="0" applyFont="1" applyBorder="1" applyAlignment="1">
      <alignment vertical="center" wrapText="1" shrinkToFit="1"/>
    </xf>
    <xf numFmtId="0" fontId="2" fillId="0" borderId="0" xfId="0" applyFont="1" applyBorder="1" applyAlignment="1">
      <alignment horizontal="left" wrapText="1" shrinkToFit="1"/>
    </xf>
    <xf numFmtId="0" fontId="2" fillId="0" borderId="4" xfId="0" applyFont="1" applyBorder="1" applyAlignment="1">
      <alignment horizontal="right" wrapText="1" shrinkToFit="1"/>
    </xf>
    <xf numFmtId="0" fontId="8" fillId="0" borderId="1" xfId="0" applyFont="1" applyBorder="1" applyAlignment="1">
      <alignment wrapText="1" shrinkToFit="1"/>
    </xf>
    <xf numFmtId="0" fontId="2" fillId="0" borderId="0" xfId="0" applyFont="1" applyBorder="1" applyAlignment="1">
      <alignment horizontal="center" wrapText="1" shrinkToFit="1"/>
    </xf>
    <xf numFmtId="2" fontId="12" fillId="0" borderId="0" xfId="0" applyNumberFormat="1" applyFont="1" applyBorder="1" applyAlignment="1">
      <alignment horizontal="right" wrapText="1" shrinkToFit="1"/>
    </xf>
    <xf numFmtId="0" fontId="5" fillId="0" borderId="10" xfId="0" applyFont="1" applyBorder="1" applyAlignment="1">
      <alignment wrapText="1" shrinkToFit="1"/>
    </xf>
    <xf numFmtId="0" fontId="5" fillId="0" borderId="11" xfId="0" applyFont="1" applyBorder="1" applyAlignment="1">
      <alignment wrapText="1" shrinkToFit="1"/>
    </xf>
    <xf numFmtId="0" fontId="5" fillId="0" borderId="11" xfId="0" applyFont="1" applyBorder="1" applyAlignment="1">
      <alignment horizontal="right" wrapText="1" shrinkToFit="1"/>
    </xf>
    <xf numFmtId="0" fontId="4" fillId="0" borderId="12" xfId="0" applyFont="1" applyBorder="1" applyAlignment="1">
      <alignment horizontal="right" wrapText="1" shrinkToFit="1"/>
    </xf>
    <xf numFmtId="0" fontId="5" fillId="0" borderId="12" xfId="0" applyFont="1" applyBorder="1" applyAlignment="1">
      <alignment horizontal="right" wrapText="1" shrinkToFit="1"/>
    </xf>
    <xf numFmtId="0" fontId="5" fillId="0" borderId="14" xfId="0" applyFont="1" applyBorder="1" applyAlignment="1">
      <alignment horizontal="right" wrapText="1" shrinkToFit="1"/>
    </xf>
    <xf numFmtId="2" fontId="4" fillId="0" borderId="2" xfId="0" applyNumberFormat="1" applyFont="1" applyBorder="1" applyAlignment="1">
      <alignment wrapText="1" shrinkToFit="1"/>
    </xf>
    <xf numFmtId="2" fontId="5" fillId="0" borderId="2" xfId="0" applyNumberFormat="1" applyFont="1" applyBorder="1" applyAlignment="1">
      <alignment wrapText="1" shrinkToFit="1"/>
    </xf>
    <xf numFmtId="0" fontId="5" fillId="0" borderId="15" xfId="0" applyFont="1" applyBorder="1" applyAlignment="1">
      <alignment horizontal="right" wrapText="1" shrinkToFit="1"/>
    </xf>
    <xf numFmtId="2" fontId="4" fillId="0" borderId="16" xfId="0" applyNumberFormat="1" applyFont="1" applyBorder="1" applyAlignment="1">
      <alignment wrapText="1" shrinkToFit="1"/>
    </xf>
    <xf numFmtId="2" fontId="5" fillId="0" borderId="16" xfId="0" applyNumberFormat="1" applyFont="1" applyBorder="1" applyAlignment="1">
      <alignment wrapText="1" shrinkToFit="1"/>
    </xf>
    <xf numFmtId="2" fontId="6" fillId="0" borderId="17" xfId="0" applyNumberFormat="1" applyFont="1" applyBorder="1" applyAlignment="1">
      <alignment wrapText="1" shrinkToFit="1"/>
    </xf>
    <xf numFmtId="0" fontId="6" fillId="0" borderId="5" xfId="0" applyFont="1" applyBorder="1" applyAlignment="1">
      <alignment wrapText="1" shrinkToFit="1"/>
    </xf>
    <xf numFmtId="0" fontId="14" fillId="0" borderId="13" xfId="0" applyFont="1" applyBorder="1" applyAlignment="1">
      <alignment horizontal="right" wrapText="1" shrinkToFit="1"/>
    </xf>
    <xf numFmtId="0" fontId="14" fillId="0" borderId="0" xfId="0" applyFont="1" applyAlignment="1">
      <alignment wrapText="1" shrinkToFit="1"/>
    </xf>
    <xf numFmtId="2" fontId="14" fillId="0" borderId="0" xfId="0" applyNumberFormat="1" applyFont="1" applyAlignment="1">
      <alignment wrapText="1" shrinkToFit="1"/>
    </xf>
    <xf numFmtId="2" fontId="16" fillId="0" borderId="1" xfId="0" applyNumberFormat="1" applyFont="1" applyBorder="1" applyAlignment="1">
      <alignment horizontal="right" wrapText="1" shrinkToFit="1"/>
    </xf>
    <xf numFmtId="0" fontId="2" fillId="0" borderId="0" xfId="0" applyFont="1" applyBorder="1" applyAlignment="1">
      <alignment horizontal="right" wrapText="1" shrinkToFit="1"/>
    </xf>
    <xf numFmtId="0" fontId="1" fillId="0" borderId="0" xfId="0" applyFont="1" applyBorder="1" applyAlignment="1">
      <alignment horizontal="right" wrapText="1" shrinkToFit="1"/>
    </xf>
    <xf numFmtId="2" fontId="1" fillId="0" borderId="0" xfId="0" applyNumberFormat="1" applyFont="1" applyAlignment="1">
      <alignment wrapText="1" shrinkToFit="1"/>
    </xf>
    <xf numFmtId="0" fontId="3" fillId="0" borderId="0" xfId="0" applyFont="1" applyAlignment="1">
      <alignment vertical="top" wrapText="1" shrinkToFit="1"/>
    </xf>
    <xf numFmtId="0" fontId="2" fillId="0" borderId="0" xfId="0" applyFont="1" applyAlignment="1">
      <alignment horizontal="center" shrinkToFit="1"/>
    </xf>
    <xf numFmtId="0" fontId="2" fillId="0" borderId="0" xfId="0" applyFont="1" applyBorder="1" applyAlignment="1">
      <alignment horizontal="right" wrapText="1" shrinkToFit="1"/>
    </xf>
    <xf numFmtId="2" fontId="11" fillId="0" borderId="1" xfId="0" applyNumberFormat="1" applyFont="1" applyBorder="1" applyAlignment="1">
      <alignment wrapText="1" shrinkToFit="1"/>
    </xf>
    <xf numFmtId="0" fontId="10" fillId="0" borderId="0" xfId="0" applyFont="1" applyAlignment="1">
      <alignment wrapText="1" shrinkToFit="1"/>
    </xf>
    <xf numFmtId="9" fontId="6" fillId="0" borderId="6" xfId="0" applyNumberFormat="1" applyFont="1" applyBorder="1" applyAlignment="1">
      <alignment horizontal="center" wrapText="1" shrinkToFit="1"/>
    </xf>
    <xf numFmtId="0" fontId="2" fillId="0" borderId="0" xfId="0" applyFont="1" applyBorder="1" applyAlignment="1">
      <alignment horizontal="right" wrapText="1" shrinkToFit="1"/>
    </xf>
    <xf numFmtId="2" fontId="17" fillId="0" borderId="1" xfId="0" applyNumberFormat="1" applyFont="1" applyBorder="1" applyAlignment="1">
      <alignment horizontal="right" wrapText="1" shrinkToFit="1"/>
    </xf>
    <xf numFmtId="0" fontId="17" fillId="0" borderId="0" xfId="0" applyFont="1" applyAlignment="1">
      <alignment wrapText="1" shrinkToFit="1"/>
    </xf>
    <xf numFmtId="0" fontId="2" fillId="0" borderId="0" xfId="0" applyFont="1" applyBorder="1" applyAlignment="1">
      <alignment horizontal="right" wrapText="1" shrinkToFit="1"/>
    </xf>
    <xf numFmtId="2" fontId="18" fillId="0" borderId="18" xfId="0" applyNumberFormat="1" applyFont="1" applyBorder="1" applyAlignment="1">
      <alignment wrapText="1" shrinkToFit="1"/>
    </xf>
    <xf numFmtId="2" fontId="18" fillId="0" borderId="19" xfId="0" applyNumberFormat="1" applyFont="1" applyBorder="1" applyAlignment="1">
      <alignment wrapText="1" shrinkToFit="1"/>
    </xf>
    <xf numFmtId="2" fontId="18" fillId="0" borderId="20" xfId="0" applyNumberFormat="1" applyFont="1" applyBorder="1" applyAlignment="1">
      <alignment wrapText="1" shrinkToFit="1"/>
    </xf>
    <xf numFmtId="2" fontId="18" fillId="0" borderId="21" xfId="0" applyNumberFormat="1" applyFont="1" applyBorder="1" applyAlignment="1">
      <alignment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wrapText="1" shrinkToFit="1"/>
    </xf>
    <xf numFmtId="0" fontId="12" fillId="0" borderId="0" xfId="0" applyFont="1" applyBorder="1" applyAlignment="1">
      <alignment horizontal="center" wrapText="1" shrinkToFit="1"/>
    </xf>
    <xf numFmtId="0" fontId="15" fillId="0" borderId="0" xfId="0" applyFont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9" fillId="0" borderId="2" xfId="0" applyFont="1" applyBorder="1" applyAlignment="1">
      <alignment horizontal="right" wrapText="1" shrinkToFit="1"/>
    </xf>
    <xf numFmtId="0" fontId="9" fillId="0" borderId="3" xfId="0" applyFont="1" applyBorder="1" applyAlignment="1">
      <alignment horizontal="right" wrapText="1" shrinkToFit="1"/>
    </xf>
    <xf numFmtId="0" fontId="2" fillId="0" borderId="0" xfId="0" applyFont="1" applyBorder="1" applyAlignment="1">
      <alignment horizontal="right" wrapText="1" shrinkToFit="1"/>
    </xf>
    <xf numFmtId="0" fontId="12" fillId="0" borderId="2" xfId="0" applyFont="1" applyBorder="1" applyAlignment="1">
      <alignment horizontal="right" wrapText="1" shrinkToFit="1"/>
    </xf>
    <xf numFmtId="0" fontId="12" fillId="0" borderId="9" xfId="0" applyFont="1" applyBorder="1" applyAlignment="1">
      <alignment horizontal="right" wrapText="1" shrinkToFit="1"/>
    </xf>
    <xf numFmtId="0" fontId="12" fillId="0" borderId="3" xfId="0" applyFont="1" applyBorder="1" applyAlignment="1">
      <alignment horizontal="right" wrapText="1" shrinkToFit="1"/>
    </xf>
    <xf numFmtId="0" fontId="8" fillId="0" borderId="1" xfId="0" applyFont="1" applyBorder="1" applyAlignment="1">
      <alignment horizontal="center" vertical="center" wrapText="1" shrinkToFit="1"/>
    </xf>
    <xf numFmtId="0" fontId="2" fillId="0" borderId="0" xfId="0" applyFont="1" applyBorder="1" applyAlignment="1">
      <alignment horizontal="center" wrapText="1" shrinkToFit="1"/>
    </xf>
    <xf numFmtId="0" fontId="3" fillId="0" borderId="0" xfId="0" applyFont="1" applyAlignment="1">
      <alignment horizontal="center" vertical="top" wrapText="1" shrinkToFit="1"/>
    </xf>
    <xf numFmtId="0" fontId="12" fillId="0" borderId="4" xfId="0" applyFont="1" applyBorder="1" applyAlignment="1">
      <alignment horizontal="right" wrapText="1" shrinkToFit="1"/>
    </xf>
    <xf numFmtId="0" fontId="10" fillId="0" borderId="2" xfId="0" applyFont="1" applyBorder="1" applyAlignment="1">
      <alignment horizontal="center" wrapText="1" shrinkToFit="1"/>
    </xf>
    <xf numFmtId="0" fontId="10" fillId="0" borderId="9" xfId="0" applyFont="1" applyBorder="1" applyAlignment="1">
      <alignment horizontal="center" wrapText="1" shrinkToFit="1"/>
    </xf>
    <xf numFmtId="0" fontId="10" fillId="0" borderId="3" xfId="0" applyFont="1" applyBorder="1" applyAlignment="1">
      <alignment horizontal="center" wrapText="1" shrinkToFit="1"/>
    </xf>
    <xf numFmtId="0" fontId="13" fillId="0" borderId="2" xfId="0" applyFont="1" applyBorder="1" applyAlignment="1">
      <alignment horizontal="right" wrapText="1" shrinkToFit="1"/>
    </xf>
    <xf numFmtId="0" fontId="13" fillId="0" borderId="9" xfId="0" applyFont="1" applyBorder="1" applyAlignment="1">
      <alignment horizontal="right" wrapText="1" shrinkToFit="1"/>
    </xf>
    <xf numFmtId="0" fontId="13" fillId="0" borderId="3" xfId="0" applyFont="1" applyBorder="1" applyAlignment="1">
      <alignment horizontal="right" wrapText="1" shrinkToFit="1"/>
    </xf>
    <xf numFmtId="0" fontId="11" fillId="0" borderId="1" xfId="0" applyFont="1" applyBorder="1" applyAlignment="1">
      <alignment horizontal="right" wrapText="1" shrinkToFit="1"/>
    </xf>
    <xf numFmtId="9" fontId="6" fillId="0" borderId="8" xfId="0" applyNumberFormat="1" applyFont="1" applyBorder="1" applyAlignment="1">
      <alignment horizontal="center" wrapText="1" shrinkToFit="1"/>
    </xf>
    <xf numFmtId="9" fontId="6" fillId="0" borderId="6" xfId="0" applyNumberFormat="1" applyFont="1" applyBorder="1" applyAlignment="1">
      <alignment horizontal="center" wrapText="1" shrinkToFit="1"/>
    </xf>
    <xf numFmtId="9" fontId="6" fillId="0" borderId="7" xfId="0" applyNumberFormat="1" applyFont="1" applyBorder="1" applyAlignment="1">
      <alignment horizontal="center" wrapText="1" shrinkToFit="1"/>
    </xf>
    <xf numFmtId="0" fontId="11" fillId="0" borderId="2" xfId="0" applyFont="1" applyBorder="1" applyAlignment="1">
      <alignment horizontal="right" wrapText="1" shrinkToFit="1"/>
    </xf>
    <xf numFmtId="0" fontId="11" fillId="0" borderId="9" xfId="0" applyFont="1" applyBorder="1" applyAlignment="1">
      <alignment horizontal="right" wrapText="1" shrinkToFit="1"/>
    </xf>
    <xf numFmtId="0" fontId="11" fillId="0" borderId="3" xfId="0" applyFont="1" applyBorder="1" applyAlignment="1">
      <alignment horizontal="right" wrapText="1" shrinkToFit="1"/>
    </xf>
    <xf numFmtId="0" fontId="10" fillId="0" borderId="0" xfId="0" applyFont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1DFF"/>
      <color rgb="FF008000"/>
      <color rgb="FF0099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tabSelected="1" workbookViewId="0">
      <selection activeCell="A31" sqref="A31:F99"/>
    </sheetView>
  </sheetViews>
  <sheetFormatPr defaultRowHeight="15" x14ac:dyDescent="0.25"/>
  <cols>
    <col min="1" max="1" width="14.28515625" style="1" customWidth="1"/>
    <col min="2" max="2" width="76.85546875" style="1" customWidth="1"/>
    <col min="3" max="3" width="12" style="1" customWidth="1"/>
    <col min="4" max="4" width="15.7109375" style="1" customWidth="1"/>
    <col min="5" max="6" width="13.85546875" style="1" customWidth="1"/>
    <col min="7" max="7" width="11.85546875" style="1" customWidth="1"/>
    <col min="8" max="9" width="12" style="1" customWidth="1"/>
    <col min="10" max="10" width="11.85546875" style="1" customWidth="1"/>
    <col min="11" max="11" width="20.140625" style="1" customWidth="1"/>
    <col min="12" max="12" width="2.7109375" style="1" customWidth="1"/>
    <col min="13" max="13" width="14.7109375" style="1" customWidth="1"/>
    <col min="14" max="14" width="56.7109375" style="1" customWidth="1"/>
    <col min="15" max="15" width="12" style="1" customWidth="1"/>
    <col min="16" max="16" width="3" style="1" customWidth="1"/>
    <col min="17" max="17" width="42.42578125" style="1" customWidth="1"/>
    <col min="18" max="18" width="14.42578125" style="1" customWidth="1"/>
    <col min="19" max="19" width="18.85546875" style="1" customWidth="1"/>
    <col min="20" max="16384" width="9.140625" style="1"/>
  </cols>
  <sheetData>
    <row r="1" spans="2:19" ht="30" customHeight="1" x14ac:dyDescent="0.25">
      <c r="B1" s="75" t="s">
        <v>43</v>
      </c>
      <c r="C1" s="75"/>
      <c r="D1" s="75"/>
      <c r="E1" s="75"/>
      <c r="F1" s="75"/>
      <c r="G1" s="75"/>
      <c r="H1" s="75"/>
      <c r="I1" s="75"/>
      <c r="J1" s="75"/>
      <c r="K1" s="48"/>
    </row>
    <row r="2" spans="2:19" ht="25.5" customHeight="1" thickBot="1" x14ac:dyDescent="0.3">
      <c r="B2" s="42" t="s">
        <v>24</v>
      </c>
      <c r="C2" s="43">
        <v>0</v>
      </c>
      <c r="D2" s="43">
        <v>0</v>
      </c>
      <c r="E2" s="43">
        <v>582.15</v>
      </c>
      <c r="F2" s="43">
        <v>0</v>
      </c>
      <c r="G2" s="42">
        <v>109637.73</v>
      </c>
      <c r="H2" s="42">
        <v>160887.66</v>
      </c>
      <c r="I2" s="8"/>
    </row>
    <row r="3" spans="2:19" ht="44.25" customHeight="1" x14ac:dyDescent="0.25">
      <c r="B3" s="28"/>
      <c r="C3" s="29" t="s">
        <v>17</v>
      </c>
      <c r="D3" s="29" t="s">
        <v>16</v>
      </c>
      <c r="E3" s="30" t="s">
        <v>11</v>
      </c>
      <c r="F3" s="30" t="s">
        <v>25</v>
      </c>
      <c r="G3" s="30" t="s">
        <v>14</v>
      </c>
      <c r="H3" s="33" t="s">
        <v>15</v>
      </c>
      <c r="I3" s="36" t="s">
        <v>0</v>
      </c>
    </row>
    <row r="4" spans="2:19" ht="15" customHeight="1" x14ac:dyDescent="0.25">
      <c r="B4" s="31" t="s">
        <v>1</v>
      </c>
      <c r="C4" s="19">
        <v>197155.44</v>
      </c>
      <c r="D4" s="19">
        <v>23653.84</v>
      </c>
      <c r="E4" s="9">
        <v>43962.63</v>
      </c>
      <c r="F4" s="9"/>
      <c r="G4" s="9">
        <v>34947.43</v>
      </c>
      <c r="H4" s="34">
        <v>21529.599999999999</v>
      </c>
      <c r="I4" s="37">
        <f t="shared" ref="I4:I26" si="0">SUM(C4:H4)</f>
        <v>321248.93999999994</v>
      </c>
      <c r="S4" s="3"/>
    </row>
    <row r="5" spans="2:19" ht="15" customHeight="1" x14ac:dyDescent="0.25">
      <c r="B5" s="31" t="s">
        <v>2</v>
      </c>
      <c r="C5" s="19">
        <v>42422.73</v>
      </c>
      <c r="D5" s="19">
        <v>5645.39</v>
      </c>
      <c r="E5" s="9">
        <v>9340.2900000000009</v>
      </c>
      <c r="F5" s="9"/>
      <c r="G5" s="9">
        <v>7566.74</v>
      </c>
      <c r="H5" s="34">
        <v>6326.58</v>
      </c>
      <c r="I5" s="37">
        <f t="shared" si="0"/>
        <v>71301.73</v>
      </c>
    </row>
    <row r="6" spans="2:19" ht="15" customHeight="1" x14ac:dyDescent="0.25">
      <c r="B6" s="31" t="s">
        <v>27</v>
      </c>
      <c r="C6" s="19">
        <v>460</v>
      </c>
      <c r="D6" s="19">
        <v>196.91</v>
      </c>
      <c r="E6" s="9"/>
      <c r="F6" s="9"/>
      <c r="G6" s="9"/>
      <c r="H6" s="34"/>
      <c r="I6" s="37">
        <f t="shared" si="0"/>
        <v>656.91</v>
      </c>
    </row>
    <row r="7" spans="2:19" ht="15" customHeight="1" x14ac:dyDescent="0.25">
      <c r="B7" s="31" t="s">
        <v>20</v>
      </c>
      <c r="C7" s="19">
        <v>17152.09</v>
      </c>
      <c r="D7" s="19"/>
      <c r="E7" s="9"/>
      <c r="F7" s="9"/>
      <c r="G7" s="9"/>
      <c r="H7" s="34">
        <v>640.70000000000005</v>
      </c>
      <c r="I7" s="37">
        <f t="shared" si="0"/>
        <v>17792.79</v>
      </c>
    </row>
    <row r="8" spans="2:19" ht="15" customHeight="1" x14ac:dyDescent="0.25">
      <c r="B8" s="31" t="s">
        <v>21</v>
      </c>
      <c r="C8" s="19">
        <v>300</v>
      </c>
      <c r="D8" s="19">
        <v>182.18</v>
      </c>
      <c r="E8" s="9"/>
      <c r="F8" s="9"/>
      <c r="G8" s="9"/>
      <c r="H8" s="34"/>
      <c r="I8" s="37">
        <f t="shared" si="0"/>
        <v>482.18</v>
      </c>
    </row>
    <row r="9" spans="2:19" ht="15" customHeight="1" x14ac:dyDescent="0.25">
      <c r="B9" s="31" t="s">
        <v>22</v>
      </c>
      <c r="C9" s="19"/>
      <c r="D9" s="19">
        <v>1260</v>
      </c>
      <c r="E9" s="9"/>
      <c r="F9" s="9"/>
      <c r="G9" s="9">
        <v>204.73</v>
      </c>
      <c r="H9" s="34"/>
      <c r="I9" s="37">
        <f t="shared" si="0"/>
        <v>1464.73</v>
      </c>
    </row>
    <row r="10" spans="2:19" ht="15" customHeight="1" x14ac:dyDescent="0.25">
      <c r="B10" s="31" t="s">
        <v>28</v>
      </c>
      <c r="C10" s="19"/>
      <c r="D10" s="19"/>
      <c r="E10" s="9"/>
      <c r="F10" s="9"/>
      <c r="G10" s="9">
        <v>10733</v>
      </c>
      <c r="H10" s="34"/>
      <c r="I10" s="37">
        <f t="shared" si="0"/>
        <v>10733</v>
      </c>
    </row>
    <row r="11" spans="2:19" ht="15" customHeight="1" x14ac:dyDescent="0.25">
      <c r="B11" s="31" t="s">
        <v>29</v>
      </c>
      <c r="C11" s="19"/>
      <c r="D11" s="19"/>
      <c r="E11" s="9"/>
      <c r="F11" s="9"/>
      <c r="G11" s="9">
        <v>1183.07</v>
      </c>
      <c r="H11" s="34"/>
      <c r="I11" s="37">
        <f t="shared" si="0"/>
        <v>1183.07</v>
      </c>
    </row>
    <row r="12" spans="2:19" ht="15" customHeight="1" x14ac:dyDescent="0.25">
      <c r="B12" s="31" t="s">
        <v>30</v>
      </c>
      <c r="C12" s="19"/>
      <c r="D12" s="19"/>
      <c r="E12" s="9"/>
      <c r="F12" s="9"/>
      <c r="G12" s="9">
        <v>291.89999999999998</v>
      </c>
      <c r="H12" s="34"/>
      <c r="I12" s="37">
        <f t="shared" si="0"/>
        <v>291.89999999999998</v>
      </c>
    </row>
    <row r="13" spans="2:19" ht="15" customHeight="1" x14ac:dyDescent="0.25">
      <c r="B13" s="31" t="s">
        <v>31</v>
      </c>
      <c r="C13" s="19"/>
      <c r="D13" s="19"/>
      <c r="E13" s="9"/>
      <c r="F13" s="9"/>
      <c r="G13" s="9"/>
      <c r="H13" s="34">
        <v>777</v>
      </c>
      <c r="I13" s="37">
        <f t="shared" si="0"/>
        <v>777</v>
      </c>
    </row>
    <row r="14" spans="2:19" ht="15" customHeight="1" x14ac:dyDescent="0.25">
      <c r="B14" s="31" t="s">
        <v>32</v>
      </c>
      <c r="C14" s="19"/>
      <c r="D14" s="19"/>
      <c r="E14" s="9"/>
      <c r="F14" s="9"/>
      <c r="G14" s="9"/>
      <c r="H14" s="34">
        <v>2957.52</v>
      </c>
      <c r="I14" s="37">
        <f t="shared" si="0"/>
        <v>2957.52</v>
      </c>
    </row>
    <row r="15" spans="2:19" ht="15" customHeight="1" x14ac:dyDescent="0.25">
      <c r="B15" s="31" t="s">
        <v>23</v>
      </c>
      <c r="C15" s="19"/>
      <c r="D15" s="19"/>
      <c r="E15" s="9"/>
      <c r="F15" s="9"/>
      <c r="G15" s="9">
        <v>2040</v>
      </c>
      <c r="H15" s="34">
        <v>4760</v>
      </c>
      <c r="I15" s="37">
        <f t="shared" si="0"/>
        <v>6800</v>
      </c>
    </row>
    <row r="16" spans="2:19" ht="15" customHeight="1" x14ac:dyDescent="0.25">
      <c r="B16" s="31" t="s">
        <v>33</v>
      </c>
      <c r="C16" s="19"/>
      <c r="D16" s="19"/>
      <c r="E16" s="9"/>
      <c r="F16" s="9"/>
      <c r="G16" s="9"/>
      <c r="H16" s="34">
        <v>1139.96</v>
      </c>
      <c r="I16" s="37">
        <f t="shared" si="0"/>
        <v>1139.96</v>
      </c>
    </row>
    <row r="17" spans="1:14" ht="15" customHeight="1" x14ac:dyDescent="0.25">
      <c r="B17" s="31" t="s">
        <v>34</v>
      </c>
      <c r="C17" s="19"/>
      <c r="D17" s="19"/>
      <c r="E17" s="9"/>
      <c r="F17" s="9"/>
      <c r="G17" s="9"/>
      <c r="H17" s="34">
        <v>909</v>
      </c>
      <c r="I17" s="37">
        <f t="shared" si="0"/>
        <v>909</v>
      </c>
    </row>
    <row r="18" spans="1:14" ht="15" customHeight="1" x14ac:dyDescent="0.25">
      <c r="B18" s="31" t="s">
        <v>35</v>
      </c>
      <c r="C18" s="19"/>
      <c r="D18" s="19"/>
      <c r="E18" s="9"/>
      <c r="F18" s="9"/>
      <c r="G18" s="9"/>
      <c r="H18" s="34">
        <v>1899</v>
      </c>
      <c r="I18" s="37">
        <f t="shared" si="0"/>
        <v>1899</v>
      </c>
    </row>
    <row r="19" spans="1:14" ht="15" customHeight="1" x14ac:dyDescent="0.25">
      <c r="B19" s="31" t="s">
        <v>36</v>
      </c>
      <c r="C19" s="19"/>
      <c r="D19" s="19"/>
      <c r="E19" s="9"/>
      <c r="F19" s="9"/>
      <c r="G19" s="9"/>
      <c r="H19" s="34">
        <v>107.1</v>
      </c>
      <c r="I19" s="37">
        <f t="shared" si="0"/>
        <v>107.1</v>
      </c>
    </row>
    <row r="20" spans="1:14" ht="15" customHeight="1" x14ac:dyDescent="0.25">
      <c r="B20" s="31" t="s">
        <v>37</v>
      </c>
      <c r="C20" s="19"/>
      <c r="D20" s="19"/>
      <c r="E20" s="9"/>
      <c r="F20" s="9"/>
      <c r="G20" s="9"/>
      <c r="H20" s="34">
        <v>355.8</v>
      </c>
      <c r="I20" s="37">
        <f t="shared" si="0"/>
        <v>355.8</v>
      </c>
    </row>
    <row r="21" spans="1:14" ht="15.75" customHeight="1" x14ac:dyDescent="0.25">
      <c r="B21" s="31" t="s">
        <v>32</v>
      </c>
      <c r="C21" s="19"/>
      <c r="D21" s="19"/>
      <c r="E21" s="9"/>
      <c r="F21" s="9"/>
      <c r="G21" s="9"/>
      <c r="H21" s="34">
        <v>2041.74</v>
      </c>
      <c r="I21" s="37">
        <f t="shared" si="0"/>
        <v>2041.74</v>
      </c>
    </row>
    <row r="22" spans="1:14" ht="15" customHeight="1" x14ac:dyDescent="0.25">
      <c r="B22" s="31" t="s">
        <v>38</v>
      </c>
      <c r="C22" s="19"/>
      <c r="D22" s="19"/>
      <c r="E22" s="9"/>
      <c r="F22" s="9"/>
      <c r="G22" s="9"/>
      <c r="H22" s="34">
        <v>167.28</v>
      </c>
      <c r="I22" s="37">
        <f t="shared" si="0"/>
        <v>167.28</v>
      </c>
    </row>
    <row r="23" spans="1:14" ht="15" customHeight="1" x14ac:dyDescent="0.25">
      <c r="B23" s="31" t="s">
        <v>39</v>
      </c>
      <c r="C23" s="19"/>
      <c r="D23" s="19"/>
      <c r="E23" s="9"/>
      <c r="F23" s="9"/>
      <c r="G23" s="9"/>
      <c r="H23" s="34">
        <v>335</v>
      </c>
      <c r="I23" s="37">
        <f t="shared" si="0"/>
        <v>335</v>
      </c>
    </row>
    <row r="24" spans="1:14" ht="15" customHeight="1" x14ac:dyDescent="0.25">
      <c r="B24" s="31" t="s">
        <v>40</v>
      </c>
      <c r="C24" s="19"/>
      <c r="D24" s="19"/>
      <c r="E24" s="9"/>
      <c r="F24" s="9"/>
      <c r="G24" s="9"/>
      <c r="H24" s="34">
        <v>200</v>
      </c>
      <c r="I24" s="37">
        <f t="shared" si="0"/>
        <v>200</v>
      </c>
    </row>
    <row r="25" spans="1:14" ht="15" customHeight="1" x14ac:dyDescent="0.25">
      <c r="B25" s="31" t="s">
        <v>41</v>
      </c>
      <c r="C25" s="19"/>
      <c r="D25" s="19"/>
      <c r="E25" s="9"/>
      <c r="F25" s="9"/>
      <c r="G25" s="9"/>
      <c r="H25" s="34">
        <v>2420</v>
      </c>
      <c r="I25" s="37">
        <f t="shared" si="0"/>
        <v>2420</v>
      </c>
    </row>
    <row r="26" spans="1:14" ht="15" customHeight="1" x14ac:dyDescent="0.25">
      <c r="B26" s="31" t="s">
        <v>19</v>
      </c>
      <c r="C26" s="19">
        <v>24109.55</v>
      </c>
      <c r="D26" s="19">
        <v>9413.76</v>
      </c>
      <c r="E26" s="9"/>
      <c r="F26" s="9"/>
      <c r="G26" s="9"/>
      <c r="H26" s="34">
        <v>32098.33</v>
      </c>
      <c r="I26" s="37">
        <f t="shared" si="0"/>
        <v>65621.64</v>
      </c>
    </row>
    <row r="27" spans="1:14" ht="15" customHeight="1" x14ac:dyDescent="0.25">
      <c r="B27" s="32" t="s">
        <v>4</v>
      </c>
      <c r="C27" s="18">
        <f t="shared" ref="C27:I27" si="1">SUM(C4:C26)</f>
        <v>281599.81</v>
      </c>
      <c r="D27" s="18">
        <f t="shared" si="1"/>
        <v>40352.080000000002</v>
      </c>
      <c r="E27" s="10">
        <f t="shared" si="1"/>
        <v>53302.92</v>
      </c>
      <c r="F27" s="10">
        <f t="shared" si="1"/>
        <v>0</v>
      </c>
      <c r="G27" s="10">
        <f t="shared" si="1"/>
        <v>56966.87</v>
      </c>
      <c r="H27" s="35">
        <f t="shared" si="1"/>
        <v>78664.61</v>
      </c>
      <c r="I27" s="38">
        <f t="shared" si="1"/>
        <v>510886.28999999992</v>
      </c>
    </row>
    <row r="28" spans="1:14" ht="15" customHeight="1" thickBot="1" x14ac:dyDescent="0.3">
      <c r="B28" s="41" t="s">
        <v>42</v>
      </c>
      <c r="C28" s="58">
        <v>45360</v>
      </c>
      <c r="D28" s="59">
        <v>72142.06</v>
      </c>
      <c r="E28" s="60">
        <v>634.23</v>
      </c>
      <c r="F28" s="59">
        <v>0</v>
      </c>
      <c r="G28" s="58">
        <v>138048.87</v>
      </c>
      <c r="H28" s="61">
        <v>185104.95</v>
      </c>
      <c r="I28" s="39"/>
    </row>
    <row r="29" spans="1:14" ht="16.5" customHeight="1" thickBot="1" x14ac:dyDescent="0.3">
      <c r="B29" s="20" t="s">
        <v>5</v>
      </c>
      <c r="C29" s="84">
        <f>(C27+D27+E27+F27)/I27</f>
        <v>0.73451728367970115</v>
      </c>
      <c r="D29" s="85"/>
      <c r="E29" s="86"/>
      <c r="F29" s="53"/>
      <c r="G29" s="84">
        <f>1-C29</f>
        <v>0.26548271632029885</v>
      </c>
      <c r="H29" s="86"/>
      <c r="I29" s="40"/>
    </row>
    <row r="30" spans="1:14" ht="16.5" customHeight="1" x14ac:dyDescent="0.25">
      <c r="A30" s="69" t="s">
        <v>9</v>
      </c>
      <c r="B30" s="69"/>
      <c r="C30" s="24"/>
      <c r="D30" s="49" t="s">
        <v>7</v>
      </c>
      <c r="N30" s="5"/>
    </row>
    <row r="31" spans="1:14" s="2" customFormat="1" ht="16.5" customHeight="1" x14ac:dyDescent="0.25">
      <c r="A31" s="1"/>
      <c r="B31" s="90" t="s">
        <v>45</v>
      </c>
      <c r="C31" s="90"/>
      <c r="D31" s="90"/>
      <c r="E31" s="90"/>
      <c r="F31" s="90"/>
      <c r="G31" s="52"/>
      <c r="H31" s="52"/>
    </row>
    <row r="32" spans="1:14" ht="15" customHeight="1" x14ac:dyDescent="0.25">
      <c r="A32" s="17"/>
      <c r="B32" s="90"/>
      <c r="C32" s="90"/>
      <c r="D32" s="90"/>
      <c r="E32" s="90"/>
      <c r="F32" s="90"/>
      <c r="G32" s="52"/>
      <c r="H32" s="52"/>
      <c r="I32" s="3">
        <f>78664.61-H27</f>
        <v>0</v>
      </c>
    </row>
    <row r="33" spans="1:14" ht="15" customHeight="1" x14ac:dyDescent="0.25">
      <c r="A33" s="22"/>
      <c r="B33" s="76" t="s">
        <v>26</v>
      </c>
      <c r="C33" s="76"/>
      <c r="D33" s="76"/>
      <c r="E33" s="56">
        <v>8042.92</v>
      </c>
      <c r="F33" s="56">
        <v>21493.48</v>
      </c>
    </row>
    <row r="34" spans="1:14" ht="45" customHeight="1" x14ac:dyDescent="0.25">
      <c r="A34" s="4"/>
      <c r="B34" s="77"/>
      <c r="C34" s="78"/>
      <c r="D34" s="79"/>
      <c r="E34" s="15" t="s">
        <v>12</v>
      </c>
      <c r="F34" s="15" t="s">
        <v>13</v>
      </c>
    </row>
    <row r="35" spans="1:14" ht="15" customHeight="1" x14ac:dyDescent="0.25">
      <c r="B35" s="70" t="s">
        <v>10</v>
      </c>
      <c r="C35" s="71"/>
      <c r="D35" s="72"/>
      <c r="E35" s="13">
        <v>3000</v>
      </c>
      <c r="F35" s="13">
        <f>26922.9-2922.9+6496.65</f>
        <v>30496.65</v>
      </c>
    </row>
    <row r="36" spans="1:14" ht="15" customHeight="1" x14ac:dyDescent="0.25">
      <c r="B36" s="80" t="s">
        <v>3</v>
      </c>
      <c r="C36" s="81"/>
      <c r="D36" s="82"/>
      <c r="E36" s="44">
        <f>E37+E38+E39+E40</f>
        <v>0</v>
      </c>
      <c r="F36" s="44">
        <f>F37+F38+F39+F40</f>
        <v>10255.31</v>
      </c>
    </row>
    <row r="37" spans="1:14" ht="15" customHeight="1" x14ac:dyDescent="0.25">
      <c r="B37" s="87" t="s">
        <v>19</v>
      </c>
      <c r="C37" s="88"/>
      <c r="D37" s="89"/>
      <c r="E37" s="16"/>
      <c r="F37" s="14">
        <v>10255.31</v>
      </c>
    </row>
    <row r="38" spans="1:14" ht="15" customHeight="1" x14ac:dyDescent="0.25">
      <c r="B38" s="83"/>
      <c r="C38" s="83"/>
      <c r="D38" s="83"/>
      <c r="E38" s="51"/>
      <c r="F38" s="51"/>
    </row>
    <row r="39" spans="1:14" ht="15" customHeight="1" x14ac:dyDescent="0.25">
      <c r="B39" s="83"/>
      <c r="C39" s="83"/>
      <c r="D39" s="83"/>
      <c r="E39" s="51"/>
      <c r="F39" s="51"/>
    </row>
    <row r="40" spans="1:14" ht="15" customHeight="1" x14ac:dyDescent="0.25">
      <c r="B40" s="83"/>
      <c r="C40" s="83"/>
      <c r="D40" s="83"/>
      <c r="E40" s="51"/>
      <c r="F40" s="51"/>
    </row>
    <row r="41" spans="1:14" ht="15" customHeight="1" x14ac:dyDescent="0.25">
      <c r="B41" s="70" t="s">
        <v>46</v>
      </c>
      <c r="C41" s="71"/>
      <c r="D41" s="72"/>
      <c r="E41" s="55">
        <f>E33+E35-E36</f>
        <v>11042.92</v>
      </c>
      <c r="F41" s="55">
        <f>F33+F35-F36</f>
        <v>41734.820000000007</v>
      </c>
      <c r="G41" s="3"/>
    </row>
    <row r="43" spans="1:14" ht="16.5" customHeight="1" x14ac:dyDescent="0.25">
      <c r="N43" s="5"/>
    </row>
    <row r="44" spans="1:14" ht="16.5" customHeight="1" x14ac:dyDescent="0.25">
      <c r="A44" s="65" t="s">
        <v>44</v>
      </c>
      <c r="B44" s="65"/>
      <c r="C44" s="65"/>
      <c r="N44" s="5"/>
    </row>
    <row r="45" spans="1:14" ht="16.5" customHeight="1" x14ac:dyDescent="0.25">
      <c r="A45" s="65"/>
      <c r="B45" s="65"/>
      <c r="C45" s="65"/>
      <c r="N45" s="5"/>
    </row>
    <row r="46" spans="1:14" ht="16.5" customHeight="1" x14ac:dyDescent="0.25">
      <c r="A46" s="66"/>
      <c r="B46" s="66"/>
      <c r="C46" s="66"/>
      <c r="N46" s="5"/>
    </row>
    <row r="47" spans="1:14" ht="32.25" customHeight="1" x14ac:dyDescent="0.25">
      <c r="A47" s="11" t="s">
        <v>18</v>
      </c>
      <c r="B47" s="11" t="s">
        <v>6</v>
      </c>
      <c r="C47" s="11" t="s">
        <v>8</v>
      </c>
      <c r="N47" s="5"/>
    </row>
    <row r="48" spans="1:14" ht="32.25" customHeight="1" x14ac:dyDescent="0.25">
      <c r="A48" s="73" t="s">
        <v>47</v>
      </c>
      <c r="B48" s="25" t="s">
        <v>48</v>
      </c>
      <c r="C48" s="21">
        <f>28+48+75+100+64</f>
        <v>315</v>
      </c>
      <c r="N48" s="5"/>
    </row>
    <row r="49" spans="1:14" ht="16.5" customHeight="1" x14ac:dyDescent="0.25">
      <c r="A49" s="73"/>
      <c r="B49" s="25" t="s">
        <v>49</v>
      </c>
      <c r="C49" s="21">
        <f>20+180+62+28</f>
        <v>290</v>
      </c>
      <c r="D49" s="6"/>
      <c r="E49" s="50"/>
      <c r="F49" s="54"/>
      <c r="N49" s="5"/>
    </row>
    <row r="50" spans="1:14" s="2" customFormat="1" ht="16.5" customHeight="1" x14ac:dyDescent="0.25">
      <c r="A50" s="73"/>
      <c r="B50" s="25" t="s">
        <v>50</v>
      </c>
      <c r="C50" s="21">
        <v>195</v>
      </c>
      <c r="D50" s="45"/>
      <c r="E50" s="50"/>
      <c r="F50" s="54"/>
      <c r="I50" s="47"/>
      <c r="J50" s="47"/>
      <c r="N50" s="46"/>
    </row>
    <row r="51" spans="1:14" s="2" customFormat="1" ht="32.25" customHeight="1" x14ac:dyDescent="0.25">
      <c r="A51" s="73" t="s">
        <v>51</v>
      </c>
      <c r="B51" s="25" t="s">
        <v>52</v>
      </c>
      <c r="C51" s="21">
        <f>16+21.9+15.9+28.4+20+16</f>
        <v>118.19999999999999</v>
      </c>
      <c r="D51" s="57"/>
      <c r="E51" s="57"/>
      <c r="F51" s="57"/>
      <c r="I51" s="47"/>
      <c r="J51" s="47"/>
      <c r="N51" s="46"/>
    </row>
    <row r="52" spans="1:14" s="2" customFormat="1" ht="33.75" customHeight="1" x14ac:dyDescent="0.25">
      <c r="A52" s="73"/>
      <c r="B52" s="25" t="s">
        <v>53</v>
      </c>
      <c r="C52" s="21">
        <f>23.8+16.35+18.6+13</f>
        <v>71.75</v>
      </c>
      <c r="D52" s="57"/>
      <c r="E52" s="57"/>
      <c r="F52" s="57"/>
      <c r="I52" s="47"/>
      <c r="J52" s="47"/>
      <c r="N52" s="46"/>
    </row>
    <row r="53" spans="1:14" s="2" customFormat="1" ht="16.5" customHeight="1" x14ac:dyDescent="0.25">
      <c r="A53" s="73"/>
      <c r="B53" s="25" t="s">
        <v>99</v>
      </c>
      <c r="C53" s="21">
        <v>48</v>
      </c>
      <c r="D53" s="57"/>
      <c r="E53" s="57"/>
      <c r="F53" s="57"/>
      <c r="I53" s="47"/>
      <c r="J53" s="47"/>
      <c r="N53" s="46"/>
    </row>
    <row r="54" spans="1:14" s="2" customFormat="1" ht="16.5" customHeight="1" x14ac:dyDescent="0.25">
      <c r="A54" s="73"/>
      <c r="B54" s="25" t="s">
        <v>54</v>
      </c>
      <c r="C54" s="21">
        <v>30.5</v>
      </c>
      <c r="D54" s="57"/>
      <c r="E54" s="57"/>
      <c r="F54" s="57"/>
      <c r="I54" s="47"/>
      <c r="J54" s="47"/>
      <c r="N54" s="46"/>
    </row>
    <row r="55" spans="1:14" s="2" customFormat="1" ht="16.5" customHeight="1" x14ac:dyDescent="0.25">
      <c r="A55" s="73"/>
      <c r="B55" s="25" t="s">
        <v>55</v>
      </c>
      <c r="C55" s="21">
        <f>7.5+3</f>
        <v>10.5</v>
      </c>
      <c r="D55" s="57"/>
      <c r="E55" s="57"/>
      <c r="F55" s="57"/>
      <c r="I55" s="47"/>
      <c r="J55" s="47"/>
      <c r="N55" s="46"/>
    </row>
    <row r="56" spans="1:14" s="2" customFormat="1" ht="16.5" customHeight="1" x14ac:dyDescent="0.25">
      <c r="A56" s="73"/>
      <c r="B56" s="25" t="s">
        <v>56</v>
      </c>
      <c r="C56" s="21">
        <v>82</v>
      </c>
      <c r="D56" s="57"/>
      <c r="E56" s="57"/>
      <c r="F56" s="57"/>
      <c r="I56" s="47"/>
      <c r="J56" s="47"/>
      <c r="N56" s="46"/>
    </row>
    <row r="57" spans="1:14" s="2" customFormat="1" ht="16.5" customHeight="1" x14ac:dyDescent="0.25">
      <c r="A57" s="73"/>
      <c r="B57" s="25" t="s">
        <v>57</v>
      </c>
      <c r="C57" s="21">
        <v>44</v>
      </c>
      <c r="D57" s="57"/>
      <c r="E57" s="57"/>
      <c r="F57" s="57"/>
      <c r="I57" s="47"/>
      <c r="J57" s="47"/>
      <c r="N57" s="46"/>
    </row>
    <row r="58" spans="1:14" s="2" customFormat="1" ht="16.5" customHeight="1" x14ac:dyDescent="0.25">
      <c r="A58" s="73"/>
      <c r="B58" s="25" t="s">
        <v>58</v>
      </c>
      <c r="C58" s="21">
        <v>100</v>
      </c>
      <c r="D58" s="57"/>
      <c r="E58" s="57"/>
      <c r="F58" s="57"/>
      <c r="I58" s="47"/>
      <c r="J58" s="47"/>
      <c r="N58" s="46"/>
    </row>
    <row r="59" spans="1:14" s="2" customFormat="1" ht="16.5" customHeight="1" x14ac:dyDescent="0.25">
      <c r="A59" s="73" t="s">
        <v>59</v>
      </c>
      <c r="B59" s="25" t="s">
        <v>60</v>
      </c>
      <c r="C59" s="21">
        <f>70+32+171+49.05</f>
        <v>322.05</v>
      </c>
      <c r="D59" s="57"/>
      <c r="E59" s="57"/>
      <c r="F59" s="57"/>
      <c r="I59" s="47"/>
      <c r="J59" s="47"/>
      <c r="N59" s="46"/>
    </row>
    <row r="60" spans="1:14" s="2" customFormat="1" ht="32.25" customHeight="1" x14ac:dyDescent="0.25">
      <c r="A60" s="73"/>
      <c r="B60" s="25" t="s">
        <v>61</v>
      </c>
      <c r="C60" s="21">
        <f>31.2+44.7+75.6+40+39.8+71.4+55+25+125</f>
        <v>507.70000000000005</v>
      </c>
      <c r="D60" s="57"/>
      <c r="E60" s="57"/>
      <c r="F60" s="57"/>
      <c r="I60" s="47"/>
      <c r="J60" s="47"/>
      <c r="N60" s="46"/>
    </row>
    <row r="61" spans="1:14" s="2" customFormat="1" ht="16.5" customHeight="1" x14ac:dyDescent="0.25">
      <c r="A61" s="73"/>
      <c r="B61" s="25" t="s">
        <v>62</v>
      </c>
      <c r="C61" s="21">
        <f>190+60+279+7+22+27</f>
        <v>585</v>
      </c>
      <c r="D61" s="57"/>
      <c r="E61" s="57"/>
      <c r="F61" s="57"/>
      <c r="I61" s="47"/>
      <c r="J61" s="47"/>
      <c r="N61" s="46"/>
    </row>
    <row r="62" spans="1:14" s="2" customFormat="1" ht="16.5" customHeight="1" x14ac:dyDescent="0.25">
      <c r="A62" s="73"/>
      <c r="B62" s="25" t="s">
        <v>63</v>
      </c>
      <c r="C62" s="21">
        <v>12</v>
      </c>
      <c r="D62" s="57"/>
      <c r="E62" s="57"/>
      <c r="F62" s="57"/>
      <c r="I62" s="47"/>
      <c r="J62" s="47"/>
      <c r="N62" s="46"/>
    </row>
    <row r="63" spans="1:14" s="2" customFormat="1" ht="16.5" customHeight="1" x14ac:dyDescent="0.25">
      <c r="A63" s="73"/>
      <c r="B63" s="25" t="s">
        <v>64</v>
      </c>
      <c r="C63" s="21">
        <v>12</v>
      </c>
      <c r="D63" s="57"/>
      <c r="E63" s="57"/>
      <c r="F63" s="57"/>
      <c r="I63" s="47"/>
      <c r="J63" s="47"/>
      <c r="N63" s="46"/>
    </row>
    <row r="64" spans="1:14" s="2" customFormat="1" ht="16.5" customHeight="1" x14ac:dyDescent="0.25">
      <c r="A64" s="73" t="s">
        <v>65</v>
      </c>
      <c r="B64" s="25" t="s">
        <v>66</v>
      </c>
      <c r="C64" s="21">
        <v>300</v>
      </c>
      <c r="D64" s="57"/>
      <c r="E64" s="57"/>
      <c r="F64" s="57"/>
      <c r="I64" s="47"/>
      <c r="J64" s="47"/>
      <c r="N64" s="46"/>
    </row>
    <row r="65" spans="1:14" s="2" customFormat="1" ht="16.5" customHeight="1" x14ac:dyDescent="0.25">
      <c r="A65" s="73"/>
      <c r="B65" s="25" t="s">
        <v>67</v>
      </c>
      <c r="C65" s="21">
        <v>110</v>
      </c>
      <c r="D65" s="57"/>
      <c r="E65" s="57"/>
      <c r="F65" s="57"/>
      <c r="I65" s="47"/>
      <c r="J65" s="47"/>
      <c r="N65" s="46"/>
    </row>
    <row r="66" spans="1:14" s="2" customFormat="1" ht="16.5" customHeight="1" x14ac:dyDescent="0.25">
      <c r="A66" s="73"/>
      <c r="B66" s="25" t="s">
        <v>68</v>
      </c>
      <c r="C66" s="21">
        <v>45</v>
      </c>
      <c r="D66" s="57"/>
      <c r="E66" s="57"/>
      <c r="F66" s="57"/>
      <c r="I66" s="47"/>
      <c r="J66" s="47"/>
      <c r="N66" s="46"/>
    </row>
    <row r="67" spans="1:14" s="2" customFormat="1" ht="16.5" customHeight="1" x14ac:dyDescent="0.25">
      <c r="A67" s="73"/>
      <c r="B67" s="25" t="s">
        <v>69</v>
      </c>
      <c r="C67" s="21">
        <f>18+11</f>
        <v>29</v>
      </c>
      <c r="D67" s="57"/>
      <c r="E67" s="57"/>
      <c r="F67" s="57"/>
      <c r="I67" s="47"/>
      <c r="J67" s="47"/>
      <c r="N67" s="46"/>
    </row>
    <row r="68" spans="1:14" s="2" customFormat="1" ht="16.5" customHeight="1" x14ac:dyDescent="0.25">
      <c r="A68" s="73"/>
      <c r="B68" s="25" t="s">
        <v>55</v>
      </c>
      <c r="C68" s="21">
        <v>62.5</v>
      </c>
      <c r="D68" s="57"/>
      <c r="E68" s="57"/>
      <c r="F68" s="57"/>
      <c r="I68" s="47"/>
      <c r="J68" s="47"/>
      <c r="N68" s="46"/>
    </row>
    <row r="69" spans="1:14" s="2" customFormat="1" ht="33.75" customHeight="1" x14ac:dyDescent="0.25">
      <c r="A69" s="73"/>
      <c r="B69" s="25" t="s">
        <v>71</v>
      </c>
      <c r="C69" s="21">
        <f>20+40+32+30+20+20</f>
        <v>162</v>
      </c>
      <c r="D69" s="57"/>
      <c r="E69" s="57"/>
      <c r="F69" s="57"/>
      <c r="I69" s="47"/>
      <c r="J69" s="47"/>
      <c r="N69" s="46"/>
    </row>
    <row r="70" spans="1:14" s="2" customFormat="1" ht="16.5" customHeight="1" x14ac:dyDescent="0.25">
      <c r="A70" s="73"/>
      <c r="B70" s="25" t="s">
        <v>72</v>
      </c>
      <c r="C70" s="21">
        <v>241.5</v>
      </c>
      <c r="D70" s="57"/>
      <c r="E70" s="57"/>
      <c r="F70" s="57"/>
      <c r="I70" s="47"/>
      <c r="J70" s="47"/>
      <c r="N70" s="46"/>
    </row>
    <row r="71" spans="1:14" s="2" customFormat="1" ht="16.5" customHeight="1" x14ac:dyDescent="0.25">
      <c r="A71" s="73"/>
      <c r="B71" s="25" t="s">
        <v>70</v>
      </c>
      <c r="C71" s="21">
        <v>32.5</v>
      </c>
      <c r="D71" s="57"/>
      <c r="E71" s="57"/>
      <c r="F71" s="57"/>
      <c r="I71" s="47"/>
      <c r="J71" s="47"/>
      <c r="N71" s="46"/>
    </row>
    <row r="72" spans="1:14" s="2" customFormat="1" ht="16.5" customHeight="1" x14ac:dyDescent="0.25">
      <c r="A72" s="73"/>
      <c r="B72" s="25" t="s">
        <v>73</v>
      </c>
      <c r="C72" s="21">
        <f>15+104</f>
        <v>119</v>
      </c>
      <c r="D72" s="57"/>
      <c r="E72" s="57"/>
      <c r="F72" s="57"/>
      <c r="I72" s="47"/>
      <c r="J72" s="47"/>
      <c r="N72" s="46"/>
    </row>
    <row r="73" spans="1:14" s="2" customFormat="1" ht="33" customHeight="1" x14ac:dyDescent="0.25">
      <c r="A73" s="73" t="s">
        <v>74</v>
      </c>
      <c r="B73" s="25" t="s">
        <v>75</v>
      </c>
      <c r="C73" s="21">
        <f>110+9.5+4.5+180+45+180+188+117+64</f>
        <v>898</v>
      </c>
      <c r="D73" s="57"/>
      <c r="E73" s="57"/>
      <c r="F73" s="57"/>
      <c r="I73" s="47"/>
      <c r="J73" s="47"/>
      <c r="N73" s="46"/>
    </row>
    <row r="74" spans="1:14" s="2" customFormat="1" ht="33.75" customHeight="1" x14ac:dyDescent="0.25">
      <c r="A74" s="73"/>
      <c r="B74" s="25" t="s">
        <v>76</v>
      </c>
      <c r="C74" s="21">
        <f>28.8+26.8+27+15.1+41.5+71.1</f>
        <v>210.29999999999998</v>
      </c>
      <c r="D74" s="57"/>
      <c r="E74" s="57"/>
      <c r="F74" s="57"/>
      <c r="I74" s="47"/>
      <c r="J74" s="47"/>
      <c r="N74" s="46"/>
    </row>
    <row r="75" spans="1:14" s="2" customFormat="1" ht="16.5" customHeight="1" x14ac:dyDescent="0.25">
      <c r="A75" s="73"/>
      <c r="B75" s="25" t="s">
        <v>77</v>
      </c>
      <c r="C75" s="21">
        <v>40</v>
      </c>
      <c r="D75" s="57"/>
      <c r="E75" s="57"/>
      <c r="F75" s="57"/>
      <c r="I75" s="47"/>
      <c r="J75" s="47"/>
      <c r="N75" s="46"/>
    </row>
    <row r="76" spans="1:14" s="2" customFormat="1" ht="16.5" customHeight="1" x14ac:dyDescent="0.25">
      <c r="A76" s="73"/>
      <c r="B76" s="25" t="s">
        <v>78</v>
      </c>
      <c r="C76" s="21">
        <v>30</v>
      </c>
      <c r="D76" s="57"/>
      <c r="E76" s="57"/>
      <c r="F76" s="57"/>
      <c r="I76" s="47"/>
      <c r="J76" s="47"/>
      <c r="N76" s="46"/>
    </row>
    <row r="77" spans="1:14" s="2" customFormat="1" ht="16.5" customHeight="1" x14ac:dyDescent="0.25">
      <c r="A77" s="73"/>
      <c r="B77" s="25" t="s">
        <v>79</v>
      </c>
      <c r="C77" s="21">
        <v>10</v>
      </c>
      <c r="D77" s="57"/>
      <c r="E77" s="57"/>
      <c r="F77" s="57"/>
      <c r="I77" s="47"/>
      <c r="J77" s="47"/>
      <c r="N77" s="46"/>
    </row>
    <row r="78" spans="1:14" s="2" customFormat="1" ht="16.5" customHeight="1" x14ac:dyDescent="0.25">
      <c r="A78" s="73"/>
      <c r="B78" s="25" t="s">
        <v>80</v>
      </c>
      <c r="C78" s="21">
        <v>50</v>
      </c>
      <c r="D78" s="57"/>
      <c r="E78" s="57"/>
      <c r="F78" s="57"/>
      <c r="I78" s="47"/>
      <c r="J78" s="47"/>
      <c r="N78" s="46"/>
    </row>
    <row r="79" spans="1:14" s="2" customFormat="1" ht="16.5" customHeight="1" x14ac:dyDescent="0.25">
      <c r="A79" s="73"/>
      <c r="B79" s="25" t="s">
        <v>81</v>
      </c>
      <c r="C79" s="21">
        <v>7.5</v>
      </c>
      <c r="D79" s="57"/>
      <c r="E79" s="57"/>
      <c r="F79" s="57"/>
      <c r="I79" s="47"/>
      <c r="J79" s="47"/>
      <c r="N79" s="46"/>
    </row>
    <row r="80" spans="1:14" s="2" customFormat="1" ht="16.5" customHeight="1" x14ac:dyDescent="0.25">
      <c r="A80" s="73"/>
      <c r="B80" s="25" t="s">
        <v>82</v>
      </c>
      <c r="C80" s="21">
        <v>49.7</v>
      </c>
      <c r="D80" s="57"/>
      <c r="E80" s="57"/>
      <c r="F80" s="57"/>
      <c r="I80" s="47"/>
      <c r="J80" s="47"/>
      <c r="N80" s="46"/>
    </row>
    <row r="81" spans="1:14" s="2" customFormat="1" ht="16.5" customHeight="1" x14ac:dyDescent="0.25">
      <c r="A81" s="73"/>
      <c r="B81" s="25" t="s">
        <v>83</v>
      </c>
      <c r="C81" s="21">
        <v>10.5</v>
      </c>
      <c r="D81" s="57"/>
      <c r="E81" s="57"/>
      <c r="F81" s="57"/>
      <c r="I81" s="47"/>
      <c r="J81" s="47"/>
      <c r="N81" s="46"/>
    </row>
    <row r="82" spans="1:14" s="2" customFormat="1" ht="16.5" customHeight="1" x14ac:dyDescent="0.25">
      <c r="A82" s="73"/>
      <c r="B82" s="25" t="s">
        <v>84</v>
      </c>
      <c r="C82" s="21">
        <v>25.5</v>
      </c>
      <c r="D82" s="57"/>
      <c r="E82" s="57"/>
      <c r="F82" s="57"/>
      <c r="I82" s="47"/>
      <c r="J82" s="47"/>
      <c r="N82" s="46"/>
    </row>
    <row r="83" spans="1:14" s="2" customFormat="1" ht="16.5" customHeight="1" x14ac:dyDescent="0.25">
      <c r="A83" s="73"/>
      <c r="B83" s="25" t="s">
        <v>85</v>
      </c>
      <c r="C83" s="21">
        <v>32</v>
      </c>
      <c r="D83" s="57"/>
      <c r="E83" s="57"/>
      <c r="F83" s="57"/>
      <c r="I83" s="47"/>
      <c r="J83" s="47"/>
      <c r="N83" s="46"/>
    </row>
    <row r="84" spans="1:14" s="2" customFormat="1" ht="16.5" customHeight="1" x14ac:dyDescent="0.25">
      <c r="A84" s="73"/>
      <c r="B84" s="25" t="s">
        <v>86</v>
      </c>
      <c r="C84" s="21">
        <v>148</v>
      </c>
      <c r="D84" s="57"/>
      <c r="E84" s="57"/>
      <c r="F84" s="57"/>
      <c r="I84" s="47"/>
      <c r="J84" s="47"/>
      <c r="N84" s="46"/>
    </row>
    <row r="85" spans="1:14" s="2" customFormat="1" ht="33" customHeight="1" x14ac:dyDescent="0.25">
      <c r="A85" s="62" t="s">
        <v>87</v>
      </c>
      <c r="B85" s="25" t="s">
        <v>93</v>
      </c>
      <c r="C85" s="21">
        <f>14.4+35.4+24.4+80.4+48+12.9</f>
        <v>215.5</v>
      </c>
      <c r="D85" s="57"/>
      <c r="E85" s="57"/>
      <c r="F85" s="57"/>
      <c r="I85" s="47"/>
      <c r="J85" s="47"/>
      <c r="N85" s="46"/>
    </row>
    <row r="86" spans="1:14" s="2" customFormat="1" ht="16.5" customHeight="1" x14ac:dyDescent="0.25">
      <c r="A86" s="62"/>
      <c r="B86" s="25" t="s">
        <v>94</v>
      </c>
      <c r="C86" s="21">
        <v>12</v>
      </c>
      <c r="D86" s="57"/>
      <c r="E86" s="57"/>
      <c r="F86" s="57"/>
      <c r="I86" s="47"/>
      <c r="J86" s="47"/>
      <c r="N86" s="46"/>
    </row>
    <row r="87" spans="1:14" s="2" customFormat="1" ht="16.5" customHeight="1" x14ac:dyDescent="0.25">
      <c r="A87" s="62"/>
      <c r="B87" s="25" t="s">
        <v>95</v>
      </c>
      <c r="C87" s="21">
        <v>32</v>
      </c>
      <c r="D87" s="57"/>
      <c r="E87" s="57"/>
      <c r="F87" s="57"/>
      <c r="I87" s="47"/>
      <c r="J87" s="47"/>
      <c r="N87" s="46"/>
    </row>
    <row r="88" spans="1:14" s="2" customFormat="1" ht="16.5" customHeight="1" x14ac:dyDescent="0.25">
      <c r="A88" s="62"/>
      <c r="B88" s="25" t="s">
        <v>96</v>
      </c>
      <c r="C88" s="21">
        <v>50</v>
      </c>
      <c r="D88" s="57"/>
      <c r="E88" s="57"/>
      <c r="F88" s="57"/>
      <c r="I88" s="47"/>
      <c r="J88" s="47"/>
      <c r="N88" s="46"/>
    </row>
    <row r="89" spans="1:14" s="2" customFormat="1" ht="16.5" customHeight="1" x14ac:dyDescent="0.25">
      <c r="A89" s="62"/>
      <c r="B89" s="25" t="s">
        <v>97</v>
      </c>
      <c r="C89" s="21">
        <v>70</v>
      </c>
      <c r="D89" s="57"/>
      <c r="E89" s="57"/>
      <c r="F89" s="57"/>
      <c r="I89" s="47"/>
      <c r="J89" s="47"/>
      <c r="N89" s="46"/>
    </row>
    <row r="90" spans="1:14" s="2" customFormat="1" ht="16.5" customHeight="1" x14ac:dyDescent="0.25">
      <c r="A90" s="62"/>
      <c r="B90" s="25" t="s">
        <v>102</v>
      </c>
      <c r="C90" s="21">
        <v>54</v>
      </c>
      <c r="D90" s="57"/>
      <c r="E90" s="57"/>
      <c r="F90" s="57"/>
      <c r="I90" s="47"/>
      <c r="J90" s="47"/>
      <c r="N90" s="46"/>
    </row>
    <row r="91" spans="1:14" s="2" customFormat="1" ht="16.5" customHeight="1" x14ac:dyDescent="0.25">
      <c r="A91" s="62"/>
      <c r="B91" s="25" t="s">
        <v>98</v>
      </c>
      <c r="C91" s="21">
        <v>24</v>
      </c>
      <c r="D91" s="57"/>
      <c r="E91" s="57"/>
      <c r="F91" s="57"/>
      <c r="I91" s="47"/>
      <c r="J91" s="47"/>
      <c r="N91" s="46"/>
    </row>
    <row r="92" spans="1:14" s="2" customFormat="1" ht="16.5" customHeight="1" x14ac:dyDescent="0.25">
      <c r="A92" s="62"/>
      <c r="B92" s="25" t="s">
        <v>100</v>
      </c>
      <c r="C92" s="21">
        <f>100+297+70</f>
        <v>467</v>
      </c>
      <c r="D92" s="57"/>
      <c r="E92" s="57"/>
      <c r="F92" s="57"/>
      <c r="I92" s="47"/>
      <c r="J92" s="47"/>
      <c r="N92" s="46"/>
    </row>
    <row r="93" spans="1:14" s="2" customFormat="1" ht="16.5" customHeight="1" x14ac:dyDescent="0.25">
      <c r="A93" s="62"/>
      <c r="B93" s="25" t="s">
        <v>99</v>
      </c>
      <c r="C93" s="21">
        <v>60</v>
      </c>
      <c r="D93" s="57"/>
      <c r="E93" s="57"/>
      <c r="F93" s="57"/>
      <c r="I93" s="47"/>
      <c r="J93" s="47"/>
      <c r="N93" s="46"/>
    </row>
    <row r="94" spans="1:14" s="2" customFormat="1" ht="16.5" customHeight="1" x14ac:dyDescent="0.25">
      <c r="A94" s="62"/>
      <c r="B94" s="25" t="s">
        <v>101</v>
      </c>
      <c r="C94" s="21">
        <v>100</v>
      </c>
      <c r="D94" s="57"/>
      <c r="E94" s="57"/>
      <c r="F94" s="57"/>
      <c r="I94" s="47"/>
      <c r="J94" s="47"/>
      <c r="N94" s="46"/>
    </row>
    <row r="95" spans="1:14" s="2" customFormat="1" ht="33" customHeight="1" x14ac:dyDescent="0.25">
      <c r="A95" s="62" t="s">
        <v>103</v>
      </c>
      <c r="B95" s="25" t="s">
        <v>104</v>
      </c>
      <c r="C95" s="21">
        <v>2358.9</v>
      </c>
      <c r="D95" s="57"/>
      <c r="E95" s="57"/>
      <c r="F95" s="57"/>
      <c r="I95" s="47"/>
      <c r="J95" s="47"/>
      <c r="N95" s="46"/>
    </row>
    <row r="96" spans="1:14" s="2" customFormat="1" ht="16.5" customHeight="1" x14ac:dyDescent="0.25">
      <c r="A96" s="62" t="s">
        <v>88</v>
      </c>
      <c r="B96" s="25" t="s">
        <v>89</v>
      </c>
      <c r="C96" s="21">
        <v>228</v>
      </c>
      <c r="D96" s="57"/>
      <c r="E96" s="57"/>
      <c r="F96" s="57"/>
      <c r="I96" s="47"/>
      <c r="J96" s="47"/>
      <c r="N96" s="46"/>
    </row>
    <row r="97" spans="1:15" s="2" customFormat="1" ht="33" customHeight="1" x14ac:dyDescent="0.25">
      <c r="A97" s="73" t="s">
        <v>90</v>
      </c>
      <c r="B97" s="25" t="s">
        <v>91</v>
      </c>
      <c r="C97" s="21">
        <f>36+88.5+24+14+80</f>
        <v>242.5</v>
      </c>
      <c r="D97" s="57"/>
      <c r="E97" s="57"/>
      <c r="F97" s="57"/>
      <c r="I97" s="47"/>
      <c r="J97" s="47"/>
      <c r="N97" s="46"/>
    </row>
    <row r="98" spans="1:15" s="2" customFormat="1" ht="16.5" customHeight="1" x14ac:dyDescent="0.25">
      <c r="A98" s="73"/>
      <c r="B98" s="25" t="s">
        <v>92</v>
      </c>
      <c r="C98" s="21">
        <f>17+28+48.5</f>
        <v>93.5</v>
      </c>
      <c r="D98" s="57"/>
      <c r="E98" s="57"/>
      <c r="F98" s="57"/>
      <c r="I98" s="47"/>
      <c r="J98" s="47"/>
      <c r="N98" s="46"/>
    </row>
    <row r="99" spans="1:15" ht="16.5" customHeight="1" x14ac:dyDescent="0.25">
      <c r="A99" s="67" t="s">
        <v>0</v>
      </c>
      <c r="B99" s="68"/>
      <c r="C99" s="12">
        <f>SUM(C48:C98)</f>
        <v>9364.1</v>
      </c>
      <c r="D99" s="6"/>
      <c r="E99" s="50"/>
      <c r="F99" s="54"/>
      <c r="J99" s="7"/>
      <c r="N99" s="5"/>
    </row>
    <row r="100" spans="1:15" ht="16.5" customHeight="1" x14ac:dyDescent="0.25">
      <c r="D100" s="6"/>
      <c r="E100" s="50"/>
      <c r="F100" s="54"/>
      <c r="J100" s="7"/>
      <c r="N100" s="5"/>
    </row>
    <row r="101" spans="1:15" ht="16.5" customHeight="1" x14ac:dyDescent="0.25">
      <c r="A101" s="74" t="s">
        <v>105</v>
      </c>
      <c r="B101" s="74"/>
      <c r="C101" s="63"/>
      <c r="D101" s="49"/>
      <c r="E101" s="49"/>
      <c r="I101" s="7"/>
      <c r="M101" s="5"/>
    </row>
    <row r="102" spans="1:15" ht="16.5" customHeight="1" x14ac:dyDescent="0.25">
      <c r="D102" s="6"/>
      <c r="E102" s="50"/>
      <c r="F102" s="54"/>
      <c r="J102" s="7"/>
      <c r="N102" s="5"/>
    </row>
    <row r="103" spans="1:15" ht="16.5" customHeight="1" x14ac:dyDescent="0.25">
      <c r="D103" s="6"/>
      <c r="E103" s="50"/>
      <c r="F103" s="54"/>
      <c r="J103" s="7"/>
      <c r="N103" s="5"/>
    </row>
    <row r="104" spans="1:15" ht="16.5" customHeight="1" x14ac:dyDescent="0.25">
      <c r="C104" s="1" t="s">
        <v>106</v>
      </c>
      <c r="D104" s="6"/>
      <c r="E104" s="50"/>
      <c r="F104" s="54"/>
      <c r="J104" s="7"/>
      <c r="N104" s="5"/>
    </row>
    <row r="105" spans="1:15" ht="16.5" customHeight="1" x14ac:dyDescent="0.25">
      <c r="D105" s="6"/>
      <c r="E105" s="50"/>
      <c r="F105" s="54"/>
      <c r="J105" s="7"/>
      <c r="N105" s="5"/>
    </row>
    <row r="106" spans="1:15" ht="16.5" customHeight="1" x14ac:dyDescent="0.25">
      <c r="D106" s="6"/>
      <c r="E106" s="50"/>
      <c r="F106" s="54"/>
      <c r="G106" s="64"/>
      <c r="H106" s="64"/>
      <c r="I106" s="64"/>
      <c r="J106" s="27"/>
      <c r="K106" s="27"/>
    </row>
    <row r="107" spans="1:15" ht="16.5" customHeight="1" x14ac:dyDescent="0.25">
      <c r="G107" s="4"/>
      <c r="H107" s="4"/>
      <c r="I107" s="4"/>
      <c r="J107" s="7"/>
    </row>
    <row r="108" spans="1:15" ht="16.5" customHeight="1" x14ac:dyDescent="0.25">
      <c r="D108" s="26"/>
      <c r="E108" s="26"/>
      <c r="F108" s="26"/>
      <c r="G108" s="23"/>
      <c r="H108" s="23"/>
      <c r="I108" s="23"/>
      <c r="J108" s="7"/>
    </row>
    <row r="109" spans="1:15" ht="15" customHeight="1" x14ac:dyDescent="0.25"/>
    <row r="110" spans="1:15" ht="64.5" customHeight="1" x14ac:dyDescent="0.25">
      <c r="O110" s="5"/>
    </row>
    <row r="111" spans="1:15" ht="15.75" customHeight="1" x14ac:dyDescent="0.25">
      <c r="G111" s="23"/>
      <c r="H111" s="23"/>
      <c r="O111" s="5"/>
    </row>
    <row r="112" spans="1:15" ht="15.75" customHeight="1" x14ac:dyDescent="0.25">
      <c r="O112" s="4"/>
    </row>
    <row r="113" ht="15.75" customHeight="1" x14ac:dyDescent="0.25"/>
    <row r="114" ht="15.75" customHeight="1" x14ac:dyDescent="0.25"/>
    <row r="115" ht="15.75" customHeight="1" x14ac:dyDescent="0.25"/>
  </sheetData>
  <mergeCells count="24">
    <mergeCell ref="B38:D38"/>
    <mergeCell ref="B40:D40"/>
    <mergeCell ref="B39:D39"/>
    <mergeCell ref="C29:E29"/>
    <mergeCell ref="G29:H29"/>
    <mergeCell ref="B37:D37"/>
    <mergeCell ref="B31:F32"/>
    <mergeCell ref="B1:J1"/>
    <mergeCell ref="B33:D33"/>
    <mergeCell ref="B34:D34"/>
    <mergeCell ref="B35:D35"/>
    <mergeCell ref="B36:D36"/>
    <mergeCell ref="G106:I106"/>
    <mergeCell ref="A44:C46"/>
    <mergeCell ref="A99:B99"/>
    <mergeCell ref="A30:B30"/>
    <mergeCell ref="B41:D41"/>
    <mergeCell ref="A48:A50"/>
    <mergeCell ref="A51:A58"/>
    <mergeCell ref="A59:A63"/>
    <mergeCell ref="A64:A72"/>
    <mergeCell ref="A73:A84"/>
    <mergeCell ref="A97:A98"/>
    <mergeCell ref="A101:B101"/>
  </mergeCells>
  <pageMargins left="0.19685039370078741" right="0" top="0" bottom="0" header="0.31496062992125984" footer="0.31496062992125984"/>
  <pageSetup paperSize="9" scale="4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Iro4ka</dc:creator>
  <cp:lastModifiedBy>Пользователь Windows</cp:lastModifiedBy>
  <cp:lastPrinted>2019-04-10T09:06:01Z</cp:lastPrinted>
  <dcterms:created xsi:type="dcterms:W3CDTF">2017-09-02T20:23:32Z</dcterms:created>
  <dcterms:modified xsi:type="dcterms:W3CDTF">2019-04-10T14:06:26Z</dcterms:modified>
</cp:coreProperties>
</file>